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350" windowHeight="12150" activeTab="1"/>
  </bookViews>
  <sheets>
    <sheet name="Дата оценки, период" sheetId="5" r:id="rId1"/>
    <sheet name="СВОД" sheetId="6" r:id="rId2"/>
    <sheet name="КЛ_ВЛ" sheetId="3" r:id="rId3"/>
  </sheets>
  <definedNames>
    <definedName name="_xlnm._FilterDatabase" localSheetId="2" hidden="1">КЛ_ВЛ!$A$4:$V$16</definedName>
    <definedName name="_xlnm.Print_Area" localSheetId="2">КЛ_ВЛ!$A$1:$V$16</definedName>
  </definedNames>
  <calcPr calcId="162913"/>
</workbook>
</file>

<file path=xl/calcChain.xml><?xml version="1.0" encoding="utf-8"?>
<calcChain xmlns="http://schemas.openxmlformats.org/spreadsheetml/2006/main">
  <c r="U17" i="3" l="1"/>
  <c r="U6" i="3"/>
  <c r="U7" i="3"/>
  <c r="U8" i="3"/>
  <c r="U9" i="3"/>
  <c r="U10" i="3"/>
  <c r="U11" i="3"/>
  <c r="U12" i="3"/>
  <c r="U13" i="3"/>
  <c r="U14" i="3"/>
  <c r="U15" i="3"/>
  <c r="U16" i="3"/>
  <c r="U5" i="3"/>
</calcChain>
</file>

<file path=xl/sharedStrings.xml><?xml version="1.0" encoding="utf-8"?>
<sst xmlns="http://schemas.openxmlformats.org/spreadsheetml/2006/main" count="157" uniqueCount="62">
  <si>
    <t>Год выпуска</t>
  </si>
  <si>
    <t>Дата постановки на баланс</t>
  </si>
  <si>
    <t>Тип опор</t>
  </si>
  <si>
    <t xml:space="preserve">Количество совместно подвешенных  фидеров, шт. </t>
  </si>
  <si>
    <t>Филиал (ВЭС/ЗЭС/МКС/МВС/НМ/СЭС/ЮЭС)</t>
  </si>
  <si>
    <t>Данные о собственнике/ владельце 
(Наименование, ОГРН)</t>
  </si>
  <si>
    <t>Местонахождение</t>
  </si>
  <si>
    <t>Вид имущества (ВЛ, КЛ)</t>
  </si>
  <si>
    <t>Марка провода (кабеля) (например: АВБбШв 3х120; СИП-2а 3х50+1х54 и т.д.)</t>
  </si>
  <si>
    <t>Напряжение, кВ (0,4, 6, 10 и др.)</t>
  </si>
  <si>
    <t>Материал опор (ж/б, деревянные, металлические)</t>
  </si>
  <si>
    <t>Количество опор, шт.</t>
  </si>
  <si>
    <t>Количество проводов (кабелей), шт.</t>
  </si>
  <si>
    <t>Общая протяженность по трассе, м</t>
  </si>
  <si>
    <t>Протяженность по кабелю, м</t>
  </si>
  <si>
    <t>Состояние, согласно данным технической службы</t>
  </si>
  <si>
    <t>Количество доп.оборудования, шт.</t>
  </si>
  <si>
    <t>№ п/п</t>
  </si>
  <si>
    <t>Наименование объекта (тип ЛЭП (ВЛ, КЛ), класс напряжения, ед.измерения напряжения, диспетчерское наименование (наименование объекта, принятого в качестве начальной точки ЛЭП, через тире наименование объекта, принятого в качестве конечной точки ЛЭП, либо диспетчерский номер), количество цепей (в отношении одноцепных ЛЭП не указывается)</t>
  </si>
  <si>
    <t>Марка доп.оборудования (например: разъединитель РЛНД-1-10/400 и т.д.)</t>
  </si>
  <si>
    <r>
      <rPr>
        <b/>
        <sz val="10"/>
        <color theme="1"/>
        <rFont val="Times New Roman"/>
        <family val="1"/>
        <charset val="204"/>
      </rPr>
      <t>Типовая форма Реестра</t>
    </r>
    <r>
      <rPr>
        <sz val="10"/>
        <color theme="1"/>
        <rFont val="Times New Roman"/>
        <family val="1"/>
        <charset val="204"/>
      </rPr>
      <t xml:space="preserve"> (ЛЭП)</t>
    </r>
  </si>
  <si>
    <t>Балансовая стоимость, руб.</t>
  </si>
  <si>
    <t>Количество, у.е.</t>
  </si>
  <si>
    <t>МКС</t>
  </si>
  <si>
    <t>ДГИ города Москвы</t>
  </si>
  <si>
    <t>Линия электропередачи местная кабельная - КЛ-0.4 кВ ТП 17781 Б - в в 148809 (электроснабжение пункта управления транспортной безопасностью)</t>
  </si>
  <si>
    <t>Линия электропередачи местная кабельная
КЛ 0,4 кВ ТП 11864 А - вв. 38863</t>
  </si>
  <si>
    <t>Линия электропередачи местная кабельная
КЛ 0,4 кВ ТП 11864 Б - вв. 38864</t>
  </si>
  <si>
    <t>г. Москва, Курьяновская наб .,д .10 , с 2 в составе объекта "Строительство мостового перехода через р Москву и многоуровневой транспортной развязки на Каширское шоссе на участке от Каспийской улицы до ул Шоссейная с необходимой для их функционирования улично-дорожной сетью. Этап №2 Этап 2.2"</t>
  </si>
  <si>
    <t>Москва. ЮВАО, Курьяновская наб, д. 1а в составе объекта "Строительство мостового перехода через р Москву и многоуровневой транспортной развязки на Каширское шоссе на участке от Каспийской улицы до ул. Шоссейная с необходимой для их функционирования уличнодорожной сетью, Этап №2 Этап 2.2"</t>
  </si>
  <si>
    <t>г Москва, СЗАО, уя Нижние Мневники, д. 18, стр 3 (в рамках объекта «Строительство многоуровневом транспортной развязки и мостовых сооружений на территории Миневской поймы с примыканием к Северо-Западной хорде с необходимыми для их функционирования подъездными дорогами, с переустройством инженерныхе сетей и коммуникаций (I этап). 1 4 этап. Комплекс сооружений для очистки поверхностных сточных вод №1»)</t>
  </si>
  <si>
    <t>г. Москва, Березовая аллея, Д.10А</t>
  </si>
  <si>
    <t>г. Москва, внутригородское муниципальное образование Черёмушки, улица Профсоюзная, земельный участок 32/1 (участок 7.1) в составе жилого дома, расположенного по адресу: город Москва, внутри городская территория муниципальный округ Черёмушки, улица Профсоюзная, дом 33</t>
  </si>
  <si>
    <t>АПвБШп(г) 4x240 L=403,85 м, в т.ч. ГНБ №1 в плане/профиле 654,90/673,40 
м, труба ПЭ Д-160, кол-во труб 2 шт., Длина труб 1346,80 м</t>
  </si>
  <si>
    <t>АПвБШп(г) 4x240 L=398,4 м,в т.ч. ГНБ №1 в плане/профиле 654,90/673,40 
м, труба ПЭ Д-160, кол-во труб 2 шт., Длина труб 1346,80 м</t>
  </si>
  <si>
    <t>Москва, ЮВАО. Проектируемый проезд 4294, д 1 в составе объекта "Строительство мостового перехода через р. Москву и многоуровневой транспортной развязки на Каширское шоссе на участке от Каспийской улицы до ул Шоссейная с необходимой для их функционирования уличнодорожной сетью, Этап №2. Этап 2.2"</t>
  </si>
  <si>
    <t xml:space="preserve">Линия электропередачи местная кабельная КЛ 0,4кВ ТП 5143 Б - вв. 724730 </t>
  </si>
  <si>
    <t xml:space="preserve">Линия электропередачи местная кабельная КЛ 0,4кВ ТП 5143 А - вв. 724730 </t>
  </si>
  <si>
    <t>Договор</t>
  </si>
  <si>
    <t>Акт приема передачи (дата передачи имущества в эксплуатацию)</t>
  </si>
  <si>
    <t>Дата оценки</t>
  </si>
  <si>
    <t>Период аренды</t>
  </si>
  <si>
    <t>у.е</t>
  </si>
  <si>
    <t>итого</t>
  </si>
  <si>
    <t>СВОД</t>
  </si>
  <si>
    <t>Филиал</t>
  </si>
  <si>
    <t>Наименование объекта по классификатору Россети Московский регион</t>
  </si>
  <si>
    <t>Адрес местонахождения</t>
  </si>
  <si>
    <t>АПвБШп(г) 4x70</t>
  </si>
  <si>
    <t>АПвБШп(г) 4x240</t>
  </si>
  <si>
    <t>АПвБШп(г) -4x150</t>
  </si>
  <si>
    <t>АПвБбШп-1 4x95</t>
  </si>
  <si>
    <t>КЛ</t>
  </si>
  <si>
    <t>Договор о передаче объектов электросетевого хозяйства в безвозмездное владение и пользование системообразующей территориальной сетевой организации ПАО "Россети Московский регион" с Департаментом имущества г. Москвы 97-ДБП/26-Э от 28.04.2026</t>
  </si>
  <si>
    <t>28.04.2026-31.12.2028</t>
  </si>
  <si>
    <t>Линия электропередачи местная кабельная - КЛ-0,4 кВ ТП 3158 А - вв. 150526 (электроснабжение АПС №3)</t>
  </si>
  <si>
    <t>Линия электропередачи местная кабельная - КЛ-0,4 кВ ТП 3158 Б - вв. 150526 (электроснабжение АПС №3)</t>
  </si>
  <si>
    <t>Линия электропередачи местная кабельная - КЛ-0.4 кВ ТП 17781 А - вв 148809 (электроснабжение управления транспортной безопасностью)</t>
  </si>
  <si>
    <t>Линия электропередачи местная кабельная КЛ 0,4 кВ ТП 17781 А -вв. 150527  (электроснабжение АПС №2)</t>
  </si>
  <si>
    <t>Линия электропередачи местная кабельная КЛ 0,4 кВ ТП 17781 Б -вв. 150527 (электроснабжение АПС №2)</t>
  </si>
  <si>
    <t>Линия электропередачи местная кабельная КЛ 0,4 кВ ТП 18696 А - вв. 723572  (Очистное сооружение №2)</t>
  </si>
  <si>
    <t>Линия электропередачи местная кабельная КЛ 0,4 кВ ТП 18696 Б - вв. 723572 (Очистное сооружение №2)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</si>
</sst>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8"/>
      <color theme="1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8"/>
      <name val="Cambria"/>
      <family val="1"/>
      <charset val="204"/>
      <scheme val="maj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8">
    <xf numFmtId="0" fontId="0" fillId="0" borderId="0"/>
    <xf numFmtId="0" fontId="4" fillId="0" borderId="0"/>
    <xf numFmtId="0" fontId="9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0" fontId="10" fillId="0" borderId="0"/>
    <xf numFmtId="0" fontId="4" fillId="0" borderId="0"/>
    <xf numFmtId="165" fontId="10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2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4" fillId="0" borderId="2" xfId="17" applyFont="1" applyBorder="1" applyAlignment="1">
      <alignment wrapText="1"/>
    </xf>
    <xf numFmtId="14" fontId="1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14" fontId="14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2" fillId="0" borderId="0" xfId="0" applyFont="1"/>
    <xf numFmtId="0" fontId="18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13" fillId="0" borderId="0" xfId="0" applyNumberFormat="1" applyFont="1" applyAlignment="1">
      <alignment vertical="center"/>
    </xf>
  </cellXfs>
  <cellStyles count="18">
    <cellStyle name="Normal_My_model_VT_111202" xfId="2"/>
    <cellStyle name="Денежный 2" xfId="8"/>
    <cellStyle name="Обычный" xfId="0" builtinId="0"/>
    <cellStyle name="Обычный 2" xfId="3"/>
    <cellStyle name="Обычный 2 2" xfId="9"/>
    <cellStyle name="Обычный 2 3" xfId="10"/>
    <cellStyle name="Обычный 2 4" xfId="17"/>
    <cellStyle name="Обычный 3" xfId="4"/>
    <cellStyle name="Обычный 3 2" xfId="7"/>
    <cellStyle name="Обычный 4" xfId="5"/>
    <cellStyle name="Обычный 5" xfId="13"/>
    <cellStyle name="Обычный 5 2" xfId="16"/>
    <cellStyle name="Обычный 6" xfId="6"/>
    <cellStyle name="Обычный 6 2" xfId="15"/>
    <cellStyle name="Обычный 7" xfId="14"/>
    <cellStyle name="Обычный_Лист1" xfId="1"/>
    <cellStyle name="Стиль 1" xfId="11"/>
    <cellStyle name="Финансовый 2" xfId="1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E12"/>
  <sheetViews>
    <sheetView workbookViewId="0">
      <selection activeCell="E10" sqref="E10"/>
    </sheetView>
  </sheetViews>
  <sheetFormatPr defaultRowHeight="15" x14ac:dyDescent="0.25"/>
  <cols>
    <col min="2" max="2" width="73.7109375" customWidth="1"/>
    <col min="3" max="6" width="23.140625" customWidth="1"/>
  </cols>
  <sheetData>
    <row r="1" spans="2:5" x14ac:dyDescent="0.25">
      <c r="B1" s="21"/>
      <c r="C1" s="21"/>
      <c r="D1" s="21"/>
      <c r="E1" s="21"/>
    </row>
    <row r="2" spans="2:5" ht="31.5" x14ac:dyDescent="0.25">
      <c r="B2" s="22" t="s">
        <v>38</v>
      </c>
      <c r="C2" s="22" t="s">
        <v>39</v>
      </c>
      <c r="D2" s="22" t="s">
        <v>40</v>
      </c>
      <c r="E2" s="22" t="s">
        <v>41</v>
      </c>
    </row>
    <row r="3" spans="2:5" ht="33" x14ac:dyDescent="0.25">
      <c r="B3" s="23" t="s">
        <v>53</v>
      </c>
      <c r="C3" s="24">
        <v>46140</v>
      </c>
      <c r="D3" s="24">
        <v>46140</v>
      </c>
      <c r="E3" s="24" t="s">
        <v>54</v>
      </c>
    </row>
    <row r="4" spans="2:5" x14ac:dyDescent="0.25">
      <c r="B4" s="21"/>
      <c r="C4" s="21"/>
      <c r="D4" s="21"/>
      <c r="E4" s="21"/>
    </row>
    <row r="5" spans="2:5" x14ac:dyDescent="0.25">
      <c r="B5" s="21"/>
      <c r="C5" s="21"/>
      <c r="D5" s="21"/>
      <c r="E5" s="21"/>
    </row>
    <row r="6" spans="2:5" x14ac:dyDescent="0.25">
      <c r="B6" s="25"/>
      <c r="C6" s="26" t="s">
        <v>42</v>
      </c>
      <c r="D6" s="21"/>
      <c r="E6" s="21"/>
    </row>
    <row r="7" spans="2:5" x14ac:dyDescent="0.25">
      <c r="B7" s="26" t="s">
        <v>43</v>
      </c>
      <c r="C7" s="27">
        <v>8.7351749999999999</v>
      </c>
      <c r="D7" s="21"/>
      <c r="E7" s="21"/>
    </row>
    <row r="8" spans="2:5" x14ac:dyDescent="0.25">
      <c r="B8" s="21"/>
      <c r="C8" s="21"/>
      <c r="D8" s="21"/>
      <c r="E8" s="21"/>
    </row>
    <row r="9" spans="2:5" x14ac:dyDescent="0.25">
      <c r="B9" s="21"/>
      <c r="C9" s="21"/>
      <c r="D9" s="21"/>
      <c r="E9" s="21"/>
    </row>
    <row r="10" spans="2:5" x14ac:dyDescent="0.25">
      <c r="B10" s="21"/>
      <c r="C10" s="21"/>
      <c r="D10" s="21"/>
      <c r="E10" s="21"/>
    </row>
    <row r="11" spans="2:5" x14ac:dyDescent="0.25">
      <c r="B11" s="21"/>
      <c r="C11" s="21"/>
      <c r="D11" s="21"/>
      <c r="E11" s="21"/>
    </row>
    <row r="12" spans="2:5" x14ac:dyDescent="0.25">
      <c r="B12" s="21"/>
      <c r="C12" s="21"/>
      <c r="D12" s="21"/>
      <c r="E12" s="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0" workbookViewId="0">
      <selection activeCell="C35" sqref="C35"/>
    </sheetView>
  </sheetViews>
  <sheetFormatPr defaultRowHeight="15" x14ac:dyDescent="0.25"/>
  <cols>
    <col min="3" max="3" width="48" customWidth="1"/>
    <col min="4" max="4" width="58.42578125" customWidth="1"/>
    <col min="5" max="5" width="30.28515625" customWidth="1"/>
  </cols>
  <sheetData>
    <row r="1" spans="1:5" x14ac:dyDescent="0.25">
      <c r="C1" s="28" t="s">
        <v>44</v>
      </c>
    </row>
    <row r="2" spans="1:5" ht="25.5" x14ac:dyDescent="0.25">
      <c r="A2" s="29" t="s">
        <v>17</v>
      </c>
      <c r="B2" s="29" t="s">
        <v>45</v>
      </c>
      <c r="C2" s="29" t="s">
        <v>46</v>
      </c>
      <c r="D2" s="29" t="s">
        <v>47</v>
      </c>
      <c r="E2" s="29" t="s">
        <v>5</v>
      </c>
    </row>
    <row r="3" spans="1:5" ht="56.25" x14ac:dyDescent="0.25">
      <c r="A3" s="30">
        <v>1</v>
      </c>
      <c r="B3" s="31" t="s">
        <v>23</v>
      </c>
      <c r="C3" s="4" t="s">
        <v>55</v>
      </c>
      <c r="D3" s="4" t="s">
        <v>35</v>
      </c>
      <c r="E3" s="3" t="s">
        <v>24</v>
      </c>
    </row>
    <row r="4" spans="1:5" ht="56.25" x14ac:dyDescent="0.25">
      <c r="A4" s="30">
        <v>2</v>
      </c>
      <c r="B4" s="31" t="s">
        <v>23</v>
      </c>
      <c r="C4" s="9" t="s">
        <v>56</v>
      </c>
      <c r="D4" s="9" t="s">
        <v>35</v>
      </c>
      <c r="E4" s="3" t="s">
        <v>24</v>
      </c>
    </row>
    <row r="5" spans="1:5" ht="56.25" x14ac:dyDescent="0.25">
      <c r="A5" s="30">
        <v>3</v>
      </c>
      <c r="B5" s="31" t="s">
        <v>23</v>
      </c>
      <c r="C5" s="9" t="s">
        <v>57</v>
      </c>
      <c r="D5" s="9" t="s">
        <v>28</v>
      </c>
      <c r="E5" s="3" t="s">
        <v>24</v>
      </c>
    </row>
    <row r="6" spans="1:5" ht="56.25" x14ac:dyDescent="0.25">
      <c r="A6" s="30">
        <v>4</v>
      </c>
      <c r="B6" s="31" t="s">
        <v>23</v>
      </c>
      <c r="C6" s="9" t="s">
        <v>25</v>
      </c>
      <c r="D6" s="9" t="s">
        <v>28</v>
      </c>
      <c r="E6" s="3" t="s">
        <v>24</v>
      </c>
    </row>
    <row r="7" spans="1:5" ht="56.25" x14ac:dyDescent="0.25">
      <c r="A7" s="30">
        <v>5</v>
      </c>
      <c r="B7" s="31" t="s">
        <v>23</v>
      </c>
      <c r="C7" s="9" t="s">
        <v>58</v>
      </c>
      <c r="D7" s="9" t="s">
        <v>29</v>
      </c>
      <c r="E7" s="3" t="s">
        <v>24</v>
      </c>
    </row>
    <row r="8" spans="1:5" ht="56.25" x14ac:dyDescent="0.25">
      <c r="A8" s="30">
        <v>6</v>
      </c>
      <c r="B8" s="31" t="s">
        <v>23</v>
      </c>
      <c r="C8" s="9" t="s">
        <v>59</v>
      </c>
      <c r="D8" s="9" t="s">
        <v>29</v>
      </c>
      <c r="E8" s="3" t="s">
        <v>24</v>
      </c>
    </row>
    <row r="9" spans="1:5" ht="67.5" x14ac:dyDescent="0.25">
      <c r="A9" s="30">
        <v>7</v>
      </c>
      <c r="B9" s="31" t="s">
        <v>23</v>
      </c>
      <c r="C9" s="9" t="s">
        <v>37</v>
      </c>
      <c r="D9" s="9" t="s">
        <v>30</v>
      </c>
      <c r="E9" s="3" t="s">
        <v>24</v>
      </c>
    </row>
    <row r="10" spans="1:5" ht="67.5" x14ac:dyDescent="0.25">
      <c r="A10" s="30">
        <v>8</v>
      </c>
      <c r="B10" s="31" t="s">
        <v>23</v>
      </c>
      <c r="C10" s="9" t="s">
        <v>36</v>
      </c>
      <c r="D10" s="9" t="s">
        <v>30</v>
      </c>
      <c r="E10" s="3" t="s">
        <v>24</v>
      </c>
    </row>
    <row r="11" spans="1:5" ht="22.5" x14ac:dyDescent="0.25">
      <c r="A11" s="30">
        <v>9</v>
      </c>
      <c r="B11" s="31" t="s">
        <v>23</v>
      </c>
      <c r="C11" s="9" t="s">
        <v>60</v>
      </c>
      <c r="D11" s="9" t="s">
        <v>31</v>
      </c>
      <c r="E11" s="3" t="s">
        <v>24</v>
      </c>
    </row>
    <row r="12" spans="1:5" ht="22.5" x14ac:dyDescent="0.25">
      <c r="A12" s="30">
        <v>10</v>
      </c>
      <c r="B12" s="31" t="s">
        <v>23</v>
      </c>
      <c r="C12" s="9" t="s">
        <v>61</v>
      </c>
      <c r="D12" s="9" t="s">
        <v>31</v>
      </c>
      <c r="E12" s="3" t="s">
        <v>24</v>
      </c>
    </row>
    <row r="13" spans="1:5" ht="45" x14ac:dyDescent="0.25">
      <c r="A13" s="30">
        <v>11</v>
      </c>
      <c r="B13" s="31" t="s">
        <v>23</v>
      </c>
      <c r="C13" s="9" t="s">
        <v>26</v>
      </c>
      <c r="D13" s="9" t="s">
        <v>32</v>
      </c>
      <c r="E13" s="3" t="s">
        <v>24</v>
      </c>
    </row>
    <row r="14" spans="1:5" ht="45" x14ac:dyDescent="0.25">
      <c r="A14" s="30">
        <v>12</v>
      </c>
      <c r="B14" s="31" t="s">
        <v>23</v>
      </c>
      <c r="C14" s="9" t="s">
        <v>27</v>
      </c>
      <c r="D14" s="9" t="s">
        <v>32</v>
      </c>
      <c r="E14" s="3" t="s">
        <v>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topLeftCell="A12" zoomScale="85" zoomScaleNormal="85" zoomScaleSheetLayoutView="85" workbookViewId="0">
      <selection activeCell="U17" sqref="U17"/>
    </sheetView>
  </sheetViews>
  <sheetFormatPr defaultColWidth="9.140625" defaultRowHeight="15" x14ac:dyDescent="0.25"/>
  <cols>
    <col min="1" max="1" width="3.7109375" style="11" customWidth="1"/>
    <col min="2" max="2" width="10.5703125" style="11" customWidth="1"/>
    <col min="3" max="3" width="22.85546875" style="11" customWidth="1"/>
    <col min="4" max="4" width="24.7109375" style="11" customWidth="1"/>
    <col min="5" max="5" width="17.5703125" style="11" customWidth="1"/>
    <col min="6" max="6" width="8.28515625" style="11" customWidth="1"/>
    <col min="7" max="7" width="9.5703125" style="11" customWidth="1"/>
    <col min="8" max="8" width="8.28515625" style="11" customWidth="1"/>
    <col min="9" max="9" width="8.42578125" style="11" customWidth="1"/>
    <col min="10" max="10" width="10.140625" style="11" customWidth="1"/>
    <col min="11" max="11" width="11.140625" style="11" customWidth="1"/>
    <col min="12" max="12" width="9.140625" style="11" customWidth="1"/>
    <col min="13" max="13" width="19.140625" style="11" customWidth="1"/>
    <col min="14" max="14" width="10" style="11" customWidth="1"/>
    <col min="15" max="15" width="8.5703125" style="11" customWidth="1"/>
    <col min="16" max="16" width="11.28515625" style="11" customWidth="1"/>
    <col min="17" max="17" width="11.85546875" style="11" customWidth="1"/>
    <col min="18" max="18" width="7.5703125" style="11" customWidth="1"/>
    <col min="19" max="20" width="8.85546875" style="13" customWidth="1"/>
    <col min="21" max="21" width="10.7109375" style="15" customWidth="1"/>
    <col min="22" max="22" width="15.5703125" style="11" customWidth="1"/>
    <col min="23" max="16384" width="9.140625" style="11"/>
  </cols>
  <sheetData>
    <row r="1" spans="1:22" x14ac:dyDescent="0.25">
      <c r="B1" s="12"/>
      <c r="C1" s="12" t="s">
        <v>20</v>
      </c>
      <c r="D1" s="13"/>
      <c r="E1" s="13"/>
      <c r="F1" s="13"/>
    </row>
    <row r="2" spans="1:22" ht="7.5" customHeight="1" x14ac:dyDescent="0.25"/>
    <row r="3" spans="1:22" s="17" customFormat="1" ht="158.25" customHeight="1" x14ac:dyDescent="0.25">
      <c r="A3" s="7" t="s">
        <v>17</v>
      </c>
      <c r="B3" s="1" t="s">
        <v>4</v>
      </c>
      <c r="C3" s="7" t="s">
        <v>18</v>
      </c>
      <c r="D3" s="1" t="s">
        <v>6</v>
      </c>
      <c r="E3" s="1" t="s">
        <v>5</v>
      </c>
      <c r="F3" s="1" t="s">
        <v>0</v>
      </c>
      <c r="G3" s="1" t="s">
        <v>1</v>
      </c>
      <c r="H3" s="1" t="s">
        <v>21</v>
      </c>
      <c r="I3" s="7" t="s">
        <v>7</v>
      </c>
      <c r="J3" s="7" t="s">
        <v>9</v>
      </c>
      <c r="K3" s="7" t="s">
        <v>19</v>
      </c>
      <c r="L3" s="7" t="s">
        <v>16</v>
      </c>
      <c r="M3" s="7" t="s">
        <v>8</v>
      </c>
      <c r="N3" s="7" t="s">
        <v>3</v>
      </c>
      <c r="O3" s="7" t="s">
        <v>12</v>
      </c>
      <c r="P3" s="4" t="s">
        <v>13</v>
      </c>
      <c r="Q3" s="4" t="s">
        <v>14</v>
      </c>
      <c r="R3" s="7" t="s">
        <v>2</v>
      </c>
      <c r="S3" s="7" t="s">
        <v>10</v>
      </c>
      <c r="T3" s="7" t="s">
        <v>11</v>
      </c>
      <c r="U3" s="4" t="s">
        <v>22</v>
      </c>
      <c r="V3" s="2" t="s">
        <v>15</v>
      </c>
    </row>
    <row r="4" spans="1:22" s="17" customFormat="1" ht="11.25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  <c r="O4" s="5">
        <v>15</v>
      </c>
      <c r="P4" s="4">
        <v>16</v>
      </c>
      <c r="Q4" s="4">
        <v>17</v>
      </c>
      <c r="R4" s="5">
        <v>18</v>
      </c>
      <c r="S4" s="5">
        <v>19</v>
      </c>
      <c r="T4" s="5">
        <v>20</v>
      </c>
      <c r="U4" s="4">
        <v>21</v>
      </c>
      <c r="V4" s="5">
        <v>22</v>
      </c>
    </row>
    <row r="5" spans="1:22" s="20" customFormat="1" ht="135" x14ac:dyDescent="0.25">
      <c r="A5" s="5">
        <v>1</v>
      </c>
      <c r="B5" s="18" t="s">
        <v>23</v>
      </c>
      <c r="C5" s="4" t="s">
        <v>55</v>
      </c>
      <c r="D5" s="4" t="s">
        <v>35</v>
      </c>
      <c r="E5" s="7" t="s">
        <v>24</v>
      </c>
      <c r="F5" s="4">
        <v>2023</v>
      </c>
      <c r="G5" s="4"/>
      <c r="H5" s="4"/>
      <c r="I5" s="4" t="s">
        <v>52</v>
      </c>
      <c r="J5" s="4">
        <v>0.4</v>
      </c>
      <c r="K5" s="4"/>
      <c r="L5" s="4"/>
      <c r="M5" s="4" t="s">
        <v>48</v>
      </c>
      <c r="N5" s="4"/>
      <c r="O5" s="5">
        <v>1</v>
      </c>
      <c r="P5" s="19">
        <v>64</v>
      </c>
      <c r="Q5" s="19">
        <v>64</v>
      </c>
      <c r="R5" s="4"/>
      <c r="S5" s="4"/>
      <c r="T5" s="4"/>
      <c r="U5" s="16">
        <f>2.7*P5/1000</f>
        <v>0.17280000000000001</v>
      </c>
      <c r="V5" s="5"/>
    </row>
    <row r="6" spans="1:22" s="14" customFormat="1" ht="135" x14ac:dyDescent="0.25">
      <c r="A6" s="3">
        <v>2</v>
      </c>
      <c r="B6" s="10" t="s">
        <v>23</v>
      </c>
      <c r="C6" s="9" t="s">
        <v>56</v>
      </c>
      <c r="D6" s="9" t="s">
        <v>35</v>
      </c>
      <c r="E6" s="8" t="s">
        <v>24</v>
      </c>
      <c r="F6" s="9">
        <v>2023</v>
      </c>
      <c r="G6" s="9"/>
      <c r="H6" s="9"/>
      <c r="I6" s="4" t="s">
        <v>52</v>
      </c>
      <c r="J6" s="4">
        <v>0.4</v>
      </c>
      <c r="K6" s="9"/>
      <c r="L6" s="9"/>
      <c r="M6" s="4" t="s">
        <v>48</v>
      </c>
      <c r="N6" s="9"/>
      <c r="O6" s="3">
        <v>1</v>
      </c>
      <c r="P6" s="6">
        <v>64</v>
      </c>
      <c r="Q6" s="6">
        <v>64</v>
      </c>
      <c r="R6" s="9"/>
      <c r="S6" s="9"/>
      <c r="T6" s="9"/>
      <c r="U6" s="16">
        <f t="shared" ref="U6:U16" si="0">2.7*P6/1000</f>
        <v>0.17280000000000001</v>
      </c>
      <c r="V6" s="3"/>
    </row>
    <row r="7" spans="1:22" s="14" customFormat="1" ht="132" customHeight="1" x14ac:dyDescent="0.25">
      <c r="A7" s="3">
        <v>3</v>
      </c>
      <c r="B7" s="10" t="s">
        <v>23</v>
      </c>
      <c r="C7" s="9" t="s">
        <v>57</v>
      </c>
      <c r="D7" s="9" t="s">
        <v>28</v>
      </c>
      <c r="E7" s="8" t="s">
        <v>24</v>
      </c>
      <c r="F7" s="9">
        <v>2023</v>
      </c>
      <c r="G7" s="9"/>
      <c r="H7" s="9"/>
      <c r="I7" s="4" t="s">
        <v>52</v>
      </c>
      <c r="J7" s="4">
        <v>0.4</v>
      </c>
      <c r="K7" s="9"/>
      <c r="L7" s="9"/>
      <c r="M7" s="4" t="s">
        <v>49</v>
      </c>
      <c r="N7" s="9"/>
      <c r="O7" s="3">
        <v>1</v>
      </c>
      <c r="P7" s="6">
        <v>546</v>
      </c>
      <c r="Q7" s="6">
        <v>546</v>
      </c>
      <c r="R7" s="9"/>
      <c r="S7" s="9"/>
      <c r="T7" s="9"/>
      <c r="U7" s="16">
        <f t="shared" si="0"/>
        <v>1.4742</v>
      </c>
      <c r="V7" s="3"/>
    </row>
    <row r="8" spans="1:22" s="14" customFormat="1" ht="129.75" customHeight="1" x14ac:dyDescent="0.25">
      <c r="A8" s="3">
        <v>4</v>
      </c>
      <c r="B8" s="10" t="s">
        <v>23</v>
      </c>
      <c r="C8" s="9" t="s">
        <v>25</v>
      </c>
      <c r="D8" s="9" t="s">
        <v>28</v>
      </c>
      <c r="E8" s="8" t="s">
        <v>24</v>
      </c>
      <c r="F8" s="9">
        <v>2023</v>
      </c>
      <c r="G8" s="9"/>
      <c r="H8" s="9"/>
      <c r="I8" s="4" t="s">
        <v>52</v>
      </c>
      <c r="J8" s="4">
        <v>0.4</v>
      </c>
      <c r="K8" s="9"/>
      <c r="L8" s="9"/>
      <c r="M8" s="4" t="s">
        <v>49</v>
      </c>
      <c r="N8" s="9"/>
      <c r="O8" s="3">
        <v>1</v>
      </c>
      <c r="P8" s="6">
        <v>532</v>
      </c>
      <c r="Q8" s="6">
        <v>532</v>
      </c>
      <c r="R8" s="9"/>
      <c r="S8" s="9"/>
      <c r="T8" s="9"/>
      <c r="U8" s="16">
        <f t="shared" si="0"/>
        <v>1.4364000000000001</v>
      </c>
      <c r="V8" s="3"/>
    </row>
    <row r="9" spans="1:22" s="14" customFormat="1" ht="135" customHeight="1" x14ac:dyDescent="0.25">
      <c r="A9" s="3">
        <v>5</v>
      </c>
      <c r="B9" s="10" t="s">
        <v>23</v>
      </c>
      <c r="C9" s="9" t="s">
        <v>58</v>
      </c>
      <c r="D9" s="9" t="s">
        <v>29</v>
      </c>
      <c r="E9" s="8" t="s">
        <v>24</v>
      </c>
      <c r="F9" s="9">
        <v>2023</v>
      </c>
      <c r="G9" s="9"/>
      <c r="H9" s="9"/>
      <c r="I9" s="4" t="s">
        <v>52</v>
      </c>
      <c r="J9" s="4">
        <v>0.4</v>
      </c>
      <c r="K9" s="9"/>
      <c r="L9" s="9"/>
      <c r="M9" s="4" t="s">
        <v>48</v>
      </c>
      <c r="N9" s="9"/>
      <c r="O9" s="3">
        <v>1</v>
      </c>
      <c r="P9" s="6">
        <v>230</v>
      </c>
      <c r="Q9" s="6">
        <v>230</v>
      </c>
      <c r="R9" s="9"/>
      <c r="S9" s="9"/>
      <c r="T9" s="9"/>
      <c r="U9" s="16">
        <f t="shared" si="0"/>
        <v>0.621</v>
      </c>
      <c r="V9" s="3"/>
    </row>
    <row r="10" spans="1:22" s="14" customFormat="1" ht="135" customHeight="1" x14ac:dyDescent="0.25">
      <c r="A10" s="3">
        <v>6</v>
      </c>
      <c r="B10" s="10" t="s">
        <v>23</v>
      </c>
      <c r="C10" s="9" t="s">
        <v>59</v>
      </c>
      <c r="D10" s="9" t="s">
        <v>29</v>
      </c>
      <c r="E10" s="8" t="s">
        <v>24</v>
      </c>
      <c r="F10" s="9">
        <v>2023</v>
      </c>
      <c r="G10" s="9"/>
      <c r="H10" s="9"/>
      <c r="I10" s="4" t="s">
        <v>52</v>
      </c>
      <c r="J10" s="4">
        <v>0.4</v>
      </c>
      <c r="K10" s="9"/>
      <c r="L10" s="9"/>
      <c r="M10" s="4" t="s">
        <v>48</v>
      </c>
      <c r="N10" s="9"/>
      <c r="O10" s="3">
        <v>1</v>
      </c>
      <c r="P10" s="6">
        <v>224</v>
      </c>
      <c r="Q10" s="6">
        <v>224</v>
      </c>
      <c r="R10" s="9"/>
      <c r="S10" s="9"/>
      <c r="T10" s="9"/>
      <c r="U10" s="16">
        <f t="shared" si="0"/>
        <v>0.60480000000000012</v>
      </c>
      <c r="V10" s="3"/>
    </row>
    <row r="11" spans="1:22" s="14" customFormat="1" ht="135" customHeight="1" x14ac:dyDescent="0.25">
      <c r="A11" s="3">
        <v>7</v>
      </c>
      <c r="B11" s="10" t="s">
        <v>23</v>
      </c>
      <c r="C11" s="9" t="s">
        <v>37</v>
      </c>
      <c r="D11" s="9" t="s">
        <v>30</v>
      </c>
      <c r="E11" s="8" t="s">
        <v>24</v>
      </c>
      <c r="F11" s="9">
        <v>2024</v>
      </c>
      <c r="G11" s="9"/>
      <c r="H11" s="9"/>
      <c r="I11" s="4" t="s">
        <v>52</v>
      </c>
      <c r="J11" s="4">
        <v>0.4</v>
      </c>
      <c r="K11" s="9"/>
      <c r="L11" s="9"/>
      <c r="M11" s="4" t="s">
        <v>50</v>
      </c>
      <c r="N11" s="9"/>
      <c r="O11" s="3">
        <v>1</v>
      </c>
      <c r="P11" s="6">
        <v>214.5</v>
      </c>
      <c r="Q11" s="6">
        <v>214.5</v>
      </c>
      <c r="R11" s="9"/>
      <c r="S11" s="9"/>
      <c r="T11" s="9"/>
      <c r="U11" s="16">
        <f t="shared" si="0"/>
        <v>0.57915000000000005</v>
      </c>
      <c r="V11" s="3"/>
    </row>
    <row r="12" spans="1:22" s="14" customFormat="1" ht="168.75" x14ac:dyDescent="0.25">
      <c r="A12" s="3">
        <v>8</v>
      </c>
      <c r="B12" s="10" t="s">
        <v>23</v>
      </c>
      <c r="C12" s="9" t="s">
        <v>36</v>
      </c>
      <c r="D12" s="9" t="s">
        <v>30</v>
      </c>
      <c r="E12" s="8" t="s">
        <v>24</v>
      </c>
      <c r="F12" s="3">
        <v>2024</v>
      </c>
      <c r="G12" s="9"/>
      <c r="H12" s="9"/>
      <c r="I12" s="4" t="s">
        <v>52</v>
      </c>
      <c r="J12" s="4">
        <v>0.4</v>
      </c>
      <c r="K12" s="9"/>
      <c r="L12" s="9"/>
      <c r="M12" s="4" t="s">
        <v>50</v>
      </c>
      <c r="N12" s="9"/>
      <c r="O12" s="3">
        <v>1</v>
      </c>
      <c r="P12" s="6">
        <v>214.5</v>
      </c>
      <c r="Q12" s="6">
        <v>214.5</v>
      </c>
      <c r="R12" s="9"/>
      <c r="S12" s="9"/>
      <c r="T12" s="9"/>
      <c r="U12" s="16">
        <f t="shared" si="0"/>
        <v>0.57915000000000005</v>
      </c>
      <c r="V12" s="3"/>
    </row>
    <row r="13" spans="1:22" s="14" customFormat="1" ht="87.75" customHeight="1" x14ac:dyDescent="0.25">
      <c r="A13" s="3">
        <v>9</v>
      </c>
      <c r="B13" s="10" t="s">
        <v>23</v>
      </c>
      <c r="C13" s="9" t="s">
        <v>60</v>
      </c>
      <c r="D13" s="9" t="s">
        <v>31</v>
      </c>
      <c r="E13" s="8" t="s">
        <v>24</v>
      </c>
      <c r="F13" s="3">
        <v>2025</v>
      </c>
      <c r="G13" s="9"/>
      <c r="H13" s="9"/>
      <c r="I13" s="4" t="s">
        <v>52</v>
      </c>
      <c r="J13" s="4">
        <v>0.4</v>
      </c>
      <c r="K13" s="9"/>
      <c r="L13" s="9"/>
      <c r="M13" s="4" t="s">
        <v>33</v>
      </c>
      <c r="N13" s="9"/>
      <c r="O13" s="3">
        <v>1</v>
      </c>
      <c r="P13" s="6">
        <v>403.85</v>
      </c>
      <c r="Q13" s="6">
        <v>403.85</v>
      </c>
      <c r="R13" s="9"/>
      <c r="S13" s="9"/>
      <c r="T13" s="9"/>
      <c r="U13" s="16">
        <f t="shared" si="0"/>
        <v>1.0903950000000002</v>
      </c>
      <c r="V13" s="3"/>
    </row>
    <row r="14" spans="1:22" s="14" customFormat="1" ht="88.5" customHeight="1" x14ac:dyDescent="0.25">
      <c r="A14" s="3">
        <v>10</v>
      </c>
      <c r="B14" s="10" t="s">
        <v>23</v>
      </c>
      <c r="C14" s="9" t="s">
        <v>61</v>
      </c>
      <c r="D14" s="9" t="s">
        <v>31</v>
      </c>
      <c r="E14" s="8" t="s">
        <v>24</v>
      </c>
      <c r="F14" s="3">
        <v>2025</v>
      </c>
      <c r="G14" s="9"/>
      <c r="H14" s="9"/>
      <c r="I14" s="4" t="s">
        <v>52</v>
      </c>
      <c r="J14" s="4">
        <v>0.4</v>
      </c>
      <c r="K14" s="9"/>
      <c r="L14" s="9"/>
      <c r="M14" s="4" t="s">
        <v>34</v>
      </c>
      <c r="N14" s="9"/>
      <c r="O14" s="3">
        <v>1</v>
      </c>
      <c r="P14" s="6">
        <v>398.4</v>
      </c>
      <c r="Q14" s="6">
        <v>398.4</v>
      </c>
      <c r="R14" s="9"/>
      <c r="S14" s="9"/>
      <c r="T14" s="9"/>
      <c r="U14" s="16">
        <f t="shared" si="0"/>
        <v>1.07568</v>
      </c>
      <c r="V14" s="3"/>
    </row>
    <row r="15" spans="1:22" s="14" customFormat="1" ht="120.75" customHeight="1" x14ac:dyDescent="0.25">
      <c r="A15" s="3">
        <v>11</v>
      </c>
      <c r="B15" s="10" t="s">
        <v>23</v>
      </c>
      <c r="C15" s="9" t="s">
        <v>26</v>
      </c>
      <c r="D15" s="9" t="s">
        <v>32</v>
      </c>
      <c r="E15" s="8" t="s">
        <v>24</v>
      </c>
      <c r="F15" s="3">
        <v>2024</v>
      </c>
      <c r="G15" s="9"/>
      <c r="H15" s="9"/>
      <c r="I15" s="4" t="s">
        <v>52</v>
      </c>
      <c r="J15" s="4">
        <v>0.4</v>
      </c>
      <c r="K15" s="9"/>
      <c r="L15" s="9"/>
      <c r="M15" s="4" t="s">
        <v>51</v>
      </c>
      <c r="N15" s="9"/>
      <c r="O15" s="3">
        <v>1</v>
      </c>
      <c r="P15" s="6">
        <v>172</v>
      </c>
      <c r="Q15" s="6">
        <v>172</v>
      </c>
      <c r="R15" s="9"/>
      <c r="S15" s="9"/>
      <c r="T15" s="9"/>
      <c r="U15" s="16">
        <f t="shared" si="0"/>
        <v>0.46440000000000003</v>
      </c>
      <c r="V15" s="3"/>
    </row>
    <row r="16" spans="1:22" s="14" customFormat="1" ht="120.75" customHeight="1" x14ac:dyDescent="0.25">
      <c r="A16" s="3">
        <v>12</v>
      </c>
      <c r="B16" s="10" t="s">
        <v>23</v>
      </c>
      <c r="C16" s="9" t="s">
        <v>27</v>
      </c>
      <c r="D16" s="9" t="s">
        <v>32</v>
      </c>
      <c r="E16" s="8" t="s">
        <v>24</v>
      </c>
      <c r="F16" s="9">
        <v>2024</v>
      </c>
      <c r="G16" s="9"/>
      <c r="H16" s="9"/>
      <c r="I16" s="4" t="s">
        <v>52</v>
      </c>
      <c r="J16" s="4">
        <v>0.4</v>
      </c>
      <c r="K16" s="9"/>
      <c r="L16" s="9"/>
      <c r="M16" s="4" t="s">
        <v>51</v>
      </c>
      <c r="N16" s="9"/>
      <c r="O16" s="3">
        <v>1</v>
      </c>
      <c r="P16" s="6">
        <v>172</v>
      </c>
      <c r="Q16" s="6">
        <v>172</v>
      </c>
      <c r="R16" s="9"/>
      <c r="S16" s="9"/>
      <c r="T16" s="9"/>
      <c r="U16" s="16">
        <f t="shared" si="0"/>
        <v>0.46440000000000003</v>
      </c>
      <c r="V16" s="3"/>
    </row>
    <row r="17" spans="21:21" x14ac:dyDescent="0.25">
      <c r="U17" s="32">
        <f>SUM(U5:U16)</f>
        <v>8.7351749999999999</v>
      </c>
    </row>
  </sheetData>
  <autoFilter ref="A4:V16"/>
  <pageMargins left="0.7" right="0.7" top="0.75" bottom="0.75" header="0.3" footer="0.3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Дата оценки, период</vt:lpstr>
      <vt:lpstr>СВОД</vt:lpstr>
      <vt:lpstr>КЛ_ВЛ</vt:lpstr>
      <vt:lpstr>КЛ_ВЛ!Область_печати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2026-06-01T08:24:25Z</dcterms:modified>
</cp:coreProperties>
</file>